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8" i="1"/>
  <c r="E27" i="1"/>
  <c r="D27" i="1"/>
  <c r="C27" i="1"/>
  <c r="F27" i="1" s="1"/>
  <c r="F26" i="1"/>
  <c r="F25" i="1"/>
  <c r="E24" i="1"/>
  <c r="D24" i="1"/>
  <c r="C24" i="1"/>
  <c r="F24" i="1" s="1"/>
  <c r="F22" i="1"/>
  <c r="F21" i="1"/>
  <c r="F20" i="1"/>
  <c r="E20" i="1"/>
  <c r="D20" i="1"/>
  <c r="C20" i="1"/>
  <c r="F19" i="1"/>
  <c r="F18" i="1"/>
  <c r="E17" i="1"/>
  <c r="D17" i="1"/>
  <c r="C17" i="1"/>
  <c r="F17" i="1" s="1"/>
  <c r="F15" i="1"/>
  <c r="F14" i="1"/>
  <c r="E13" i="1"/>
  <c r="D13" i="1"/>
  <c r="C13" i="1"/>
  <c r="F12" i="1"/>
  <c r="F11" i="1"/>
  <c r="E10" i="1"/>
  <c r="D10" i="1"/>
  <c r="C10" i="1"/>
  <c r="F10" i="1" s="1"/>
  <c r="F13" i="1" l="1"/>
</calcChain>
</file>

<file path=xl/sharedStrings.xml><?xml version="1.0" encoding="utf-8"?>
<sst xmlns="http://schemas.openxmlformats.org/spreadsheetml/2006/main" count="44" uniqueCount="18">
  <si>
    <t>Расходы на выполнение мероприятий по технологическому присоединению, 
предусмотренным подпунктами 'а' и 'в' пункта 16 Методических указаний, за 2016-2018 гг.</t>
  </si>
  <si>
    <t>N п/п</t>
  </si>
  <si>
    <t>Наименование мероприятий</t>
  </si>
  <si>
    <r>
      <t>Информация для расчета 
стандартизированной тарифной ставки С</t>
    </r>
    <r>
      <rPr>
        <vertAlign val="subscript"/>
        <sz val="11"/>
        <color indexed="8"/>
        <rFont val="Calibri"/>
        <family val="2"/>
        <charset val="204"/>
      </rPr>
      <t>1</t>
    </r>
  </si>
  <si>
    <t>Расходы на одно присоединение (руб. на одно ТП),
(без НДС)</t>
  </si>
  <si>
    <t>Расходы по каждому мероприятию (руб.),
(без НДС)</t>
  </si>
  <si>
    <t>Количество технологических присоединений (шт.)</t>
  </si>
  <si>
    <t>Объем максимальной мощности 
(кВт)</t>
  </si>
  <si>
    <t>1.</t>
  </si>
  <si>
    <t>Подготовка и выдача сетевой организацией технических условий Заявителю, в том числе:</t>
  </si>
  <si>
    <t xml:space="preserve"> 1.1</t>
  </si>
  <si>
    <t xml:space="preserve"> - до 15 кВт (включительно)</t>
  </si>
  <si>
    <t xml:space="preserve"> 1.2</t>
  </si>
  <si>
    <t xml:space="preserve"> - свыше 15 кВт</t>
  </si>
  <si>
    <t>2.</t>
  </si>
  <si>
    <t>Проверка сетевой организацией выполнения Заявителем технических условий, в том числе:</t>
  </si>
  <si>
    <t xml:space="preserve"> 2.1</t>
  </si>
  <si>
    <t xml:space="preserve">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</si>
</sst>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16" fontId="0" fillId="0" borderId="2" xfId="0" applyNumberForma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center" wrapText="1"/>
    </xf>
    <xf numFmtId="3" fontId="0" fillId="0" borderId="2" xfId="0" applyNumberFormat="1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vertical="center" wrapText="1"/>
    </xf>
    <xf numFmtId="3" fontId="0" fillId="0" borderId="2" xfId="0" applyNumberFormat="1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9"/>
  <sheetViews>
    <sheetView tabSelected="1" view="pageBreakPreview" zoomScaleNormal="100" zoomScaleSheetLayoutView="100" workbookViewId="0">
      <selection activeCell="K8" sqref="K8"/>
    </sheetView>
  </sheetViews>
  <sheetFormatPr defaultRowHeight="15" x14ac:dyDescent="0.25"/>
  <cols>
    <col min="1" max="1" width="9.140625" style="10"/>
    <col min="2" max="2" width="28.140625" style="10" bestFit="1" customWidth="1"/>
    <col min="3" max="6" width="17.7109375" style="10" customWidth="1"/>
    <col min="7" max="16384" width="9.140625" style="10"/>
  </cols>
  <sheetData>
    <row r="2" spans="1:6" x14ac:dyDescent="0.25">
      <c r="A2" s="9" t="s">
        <v>0</v>
      </c>
      <c r="B2" s="9"/>
      <c r="C2" s="9"/>
      <c r="D2" s="9"/>
      <c r="E2" s="9"/>
      <c r="F2" s="9"/>
    </row>
    <row r="3" spans="1:6" x14ac:dyDescent="0.25">
      <c r="A3" s="9"/>
      <c r="B3" s="9"/>
      <c r="C3" s="9"/>
      <c r="D3" s="9"/>
      <c r="E3" s="9"/>
      <c r="F3" s="9"/>
    </row>
    <row r="4" spans="1:6" x14ac:dyDescent="0.25">
      <c r="A4" s="9"/>
      <c r="B4" s="9"/>
      <c r="C4" s="9"/>
      <c r="D4" s="9"/>
      <c r="E4" s="9"/>
      <c r="F4" s="9"/>
    </row>
    <row r="6" spans="1:6" ht="42" customHeight="1" x14ac:dyDescent="0.25">
      <c r="A6" s="1" t="s">
        <v>1</v>
      </c>
      <c r="B6" s="1" t="s">
        <v>2</v>
      </c>
      <c r="C6" s="2" t="s">
        <v>3</v>
      </c>
      <c r="D6" s="3"/>
      <c r="E6" s="3"/>
      <c r="F6" s="2" t="s">
        <v>4</v>
      </c>
    </row>
    <row r="7" spans="1:6" ht="75" x14ac:dyDescent="0.25">
      <c r="A7" s="4"/>
      <c r="B7" s="4"/>
      <c r="C7" s="5" t="s">
        <v>5</v>
      </c>
      <c r="D7" s="6" t="s">
        <v>6</v>
      </c>
      <c r="E7" s="6" t="s">
        <v>7</v>
      </c>
      <c r="F7" s="3"/>
    </row>
    <row r="8" spans="1:6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x14ac:dyDescent="0.25">
      <c r="A9" s="2">
        <v>2017</v>
      </c>
      <c r="B9" s="3"/>
      <c r="C9" s="3"/>
      <c r="D9" s="3"/>
      <c r="E9" s="3"/>
      <c r="F9" s="3"/>
    </row>
    <row r="10" spans="1:6" ht="60" x14ac:dyDescent="0.25">
      <c r="A10" s="6" t="s">
        <v>8</v>
      </c>
      <c r="B10" s="7" t="s">
        <v>9</v>
      </c>
      <c r="C10" s="11">
        <f>C11+C12</f>
        <v>3276698.6100000003</v>
      </c>
      <c r="D10" s="11">
        <f>D11+D12</f>
        <v>1053</v>
      </c>
      <c r="E10" s="11">
        <f>E11+E12</f>
        <v>234457</v>
      </c>
      <c r="F10" s="12">
        <f t="shared" ref="F10:F15" si="0">C10/D10</f>
        <v>3111.7745584045588</v>
      </c>
    </row>
    <row r="11" spans="1:6" x14ac:dyDescent="0.25">
      <c r="A11" s="8" t="s">
        <v>10</v>
      </c>
      <c r="B11" s="7" t="s">
        <v>11</v>
      </c>
      <c r="C11" s="13">
        <v>2013542.2000000002</v>
      </c>
      <c r="D11" s="13">
        <v>703</v>
      </c>
      <c r="E11" s="13">
        <v>7615</v>
      </c>
      <c r="F11" s="12">
        <f t="shared" si="0"/>
        <v>2864.2136557610243</v>
      </c>
    </row>
    <row r="12" spans="1:6" x14ac:dyDescent="0.25">
      <c r="A12" s="8" t="s">
        <v>12</v>
      </c>
      <c r="B12" s="7" t="s">
        <v>13</v>
      </c>
      <c r="C12" s="13">
        <v>1263156.4099999999</v>
      </c>
      <c r="D12" s="13">
        <v>350</v>
      </c>
      <c r="E12" s="13">
        <v>226842</v>
      </c>
      <c r="F12" s="12">
        <f t="shared" si="0"/>
        <v>3609.018314285714</v>
      </c>
    </row>
    <row r="13" spans="1:6" ht="60" x14ac:dyDescent="0.25">
      <c r="A13" s="6" t="s">
        <v>14</v>
      </c>
      <c r="B13" s="7" t="s">
        <v>15</v>
      </c>
      <c r="C13" s="11">
        <f>C14+C15</f>
        <v>3498980.24</v>
      </c>
      <c r="D13" s="11">
        <f>D14+D15</f>
        <v>834</v>
      </c>
      <c r="E13" s="11">
        <f>E14+E15</f>
        <v>191405</v>
      </c>
      <c r="F13" s="12">
        <f t="shared" si="0"/>
        <v>4195.41995203837</v>
      </c>
    </row>
    <row r="14" spans="1:6" x14ac:dyDescent="0.25">
      <c r="A14" s="8" t="s">
        <v>16</v>
      </c>
      <c r="B14" s="7" t="s">
        <v>11</v>
      </c>
      <c r="C14" s="13">
        <v>1810678.37</v>
      </c>
      <c r="D14" s="13">
        <v>519</v>
      </c>
      <c r="E14" s="13">
        <v>15855</v>
      </c>
      <c r="F14" s="12">
        <f t="shared" si="0"/>
        <v>3488.7829865125241</v>
      </c>
    </row>
    <row r="15" spans="1:6" x14ac:dyDescent="0.25">
      <c r="A15" s="8" t="s">
        <v>17</v>
      </c>
      <c r="B15" s="7" t="s">
        <v>13</v>
      </c>
      <c r="C15" s="13">
        <v>1688301.87</v>
      </c>
      <c r="D15" s="13">
        <v>315</v>
      </c>
      <c r="E15" s="13">
        <v>175550</v>
      </c>
      <c r="F15" s="12">
        <f t="shared" si="0"/>
        <v>5359.6884761904766</v>
      </c>
    </row>
    <row r="16" spans="1:6" x14ac:dyDescent="0.25">
      <c r="A16" s="2">
        <v>2017</v>
      </c>
      <c r="B16" s="3"/>
      <c r="C16" s="3"/>
      <c r="D16" s="3"/>
      <c r="E16" s="3"/>
      <c r="F16" s="3"/>
    </row>
    <row r="17" spans="1:6" ht="60" x14ac:dyDescent="0.25">
      <c r="A17" s="6" t="s">
        <v>8</v>
      </c>
      <c r="B17" s="7" t="s">
        <v>9</v>
      </c>
      <c r="C17" s="11">
        <f>C18+C19</f>
        <v>9463039.6980346814</v>
      </c>
      <c r="D17" s="11">
        <f>D18+D19</f>
        <v>1239</v>
      </c>
      <c r="E17" s="11">
        <f>E18+E19</f>
        <v>660050</v>
      </c>
      <c r="F17" s="12">
        <f t="shared" ref="F17:F22" si="1">C17/D17</f>
        <v>7637.6430169771438</v>
      </c>
    </row>
    <row r="18" spans="1:6" x14ac:dyDescent="0.25">
      <c r="A18" s="8" t="s">
        <v>10</v>
      </c>
      <c r="B18" s="7" t="s">
        <v>11</v>
      </c>
      <c r="C18" s="13">
        <v>6549309.3492702311</v>
      </c>
      <c r="D18" s="13">
        <v>864</v>
      </c>
      <c r="E18" s="13">
        <v>10267</v>
      </c>
      <c r="F18" s="12">
        <f t="shared" si="1"/>
        <v>7580.2191542479522</v>
      </c>
    </row>
    <row r="19" spans="1:6" x14ac:dyDescent="0.25">
      <c r="A19" s="8" t="s">
        <v>12</v>
      </c>
      <c r="B19" s="7" t="s">
        <v>13</v>
      </c>
      <c r="C19" s="13">
        <v>2913730.3487644503</v>
      </c>
      <c r="D19" s="13">
        <v>375</v>
      </c>
      <c r="E19" s="13">
        <v>649783</v>
      </c>
      <c r="F19" s="12">
        <f t="shared" si="1"/>
        <v>7769.9475967052003</v>
      </c>
    </row>
    <row r="20" spans="1:6" ht="60" x14ac:dyDescent="0.25">
      <c r="A20" s="6" t="s">
        <v>14</v>
      </c>
      <c r="B20" s="7" t="s">
        <v>15</v>
      </c>
      <c r="C20" s="11">
        <f>C21+C22</f>
        <v>4180531.8827655441</v>
      </c>
      <c r="D20" s="11">
        <f>D21+D22</f>
        <v>889</v>
      </c>
      <c r="E20" s="11">
        <f>E21+E22</f>
        <v>429140</v>
      </c>
      <c r="F20" s="12">
        <f t="shared" si="1"/>
        <v>4702.5105542919509</v>
      </c>
    </row>
    <row r="21" spans="1:6" x14ac:dyDescent="0.25">
      <c r="A21" s="8" t="s">
        <v>16</v>
      </c>
      <c r="B21" s="7" t="s">
        <v>11</v>
      </c>
      <c r="C21" s="13">
        <v>2197568.6212232658</v>
      </c>
      <c r="D21" s="13">
        <v>575</v>
      </c>
      <c r="E21" s="13">
        <v>5926</v>
      </c>
      <c r="F21" s="12">
        <f t="shared" si="1"/>
        <v>3821.8584716926362</v>
      </c>
    </row>
    <row r="22" spans="1:6" x14ac:dyDescent="0.25">
      <c r="A22" s="8" t="s">
        <v>17</v>
      </c>
      <c r="B22" s="7" t="s">
        <v>13</v>
      </c>
      <c r="C22" s="13">
        <v>1982963.2615422783</v>
      </c>
      <c r="D22" s="13">
        <v>314</v>
      </c>
      <c r="E22" s="13">
        <v>423214</v>
      </c>
      <c r="F22" s="12">
        <f t="shared" si="1"/>
        <v>6315.1696227461098</v>
      </c>
    </row>
    <row r="23" spans="1:6" x14ac:dyDescent="0.25">
      <c r="A23" s="2">
        <v>2018</v>
      </c>
      <c r="B23" s="3"/>
      <c r="C23" s="3"/>
      <c r="D23" s="3"/>
      <c r="E23" s="3"/>
      <c r="F23" s="3"/>
    </row>
    <row r="24" spans="1:6" ht="60" x14ac:dyDescent="0.25">
      <c r="A24" s="6" t="s">
        <v>8</v>
      </c>
      <c r="B24" s="7" t="s">
        <v>9</v>
      </c>
      <c r="C24" s="11">
        <f>C25+C26</f>
        <v>9299017.3703648839</v>
      </c>
      <c r="D24" s="11">
        <f>D25+D26</f>
        <v>1226</v>
      </c>
      <c r="E24" s="11">
        <f>E25+E26</f>
        <v>328256</v>
      </c>
      <c r="F24" s="12">
        <f t="shared" ref="F24:F29" si="2">C24/D24</f>
        <v>7584.84287957984</v>
      </c>
    </row>
    <row r="25" spans="1:6" x14ac:dyDescent="0.25">
      <c r="A25" s="8" t="s">
        <v>10</v>
      </c>
      <c r="B25" s="7" t="s">
        <v>11</v>
      </c>
      <c r="C25" s="13">
        <v>7817146.7888583811</v>
      </c>
      <c r="D25" s="13">
        <v>1031</v>
      </c>
      <c r="E25" s="13">
        <v>13918</v>
      </c>
      <c r="F25" s="12">
        <f t="shared" si="2"/>
        <v>7582.1016380779638</v>
      </c>
    </row>
    <row r="26" spans="1:6" x14ac:dyDescent="0.25">
      <c r="A26" s="8" t="s">
        <v>12</v>
      </c>
      <c r="B26" s="7" t="s">
        <v>13</v>
      </c>
      <c r="C26" s="13">
        <v>1481870.5815065028</v>
      </c>
      <c r="D26" s="13">
        <v>195</v>
      </c>
      <c r="E26" s="13">
        <v>314338</v>
      </c>
      <c r="F26" s="12">
        <f t="shared" si="2"/>
        <v>7599.3363154179633</v>
      </c>
    </row>
    <row r="27" spans="1:6" ht="60" x14ac:dyDescent="0.25">
      <c r="A27" s="6" t="s">
        <v>14</v>
      </c>
      <c r="B27" s="7" t="s">
        <v>15</v>
      </c>
      <c r="C27" s="11">
        <f>C28+C29</f>
        <v>3594970.4846984064</v>
      </c>
      <c r="D27" s="11">
        <f>D28+D29</f>
        <v>745</v>
      </c>
      <c r="E27" s="11">
        <f>E28+E29</f>
        <v>115727</v>
      </c>
      <c r="F27" s="12">
        <f t="shared" si="2"/>
        <v>4825.4637378502102</v>
      </c>
    </row>
    <row r="28" spans="1:6" x14ac:dyDescent="0.25">
      <c r="A28" s="8" t="s">
        <v>16</v>
      </c>
      <c r="B28" s="7" t="s">
        <v>11</v>
      </c>
      <c r="C28" s="13">
        <v>3126667.3063131389</v>
      </c>
      <c r="D28" s="13">
        <v>672</v>
      </c>
      <c r="E28" s="13">
        <v>9199</v>
      </c>
      <c r="F28" s="12">
        <f t="shared" si="2"/>
        <v>4652.7787296326469</v>
      </c>
    </row>
    <row r="29" spans="1:6" x14ac:dyDescent="0.25">
      <c r="A29" s="8" t="s">
        <v>17</v>
      </c>
      <c r="B29" s="7" t="s">
        <v>13</v>
      </c>
      <c r="C29" s="13">
        <v>468303.17838526744</v>
      </c>
      <c r="D29" s="13">
        <v>73</v>
      </c>
      <c r="E29" s="13">
        <v>106528</v>
      </c>
      <c r="F29" s="12">
        <f t="shared" si="2"/>
        <v>6415.1120326748969</v>
      </c>
    </row>
  </sheetData>
  <mergeCells count="8">
    <mergeCell ref="A16:F16"/>
    <mergeCell ref="A23:F23"/>
    <mergeCell ref="A2:F4"/>
    <mergeCell ref="A6:A7"/>
    <mergeCell ref="B6:B7"/>
    <mergeCell ref="C6:E6"/>
    <mergeCell ref="F6:F7"/>
    <mergeCell ref="A9:F9"/>
  </mergeCells>
  <pageMargins left="0.78740157480314965" right="0.59055118110236227" top="0.78740157480314965" bottom="0.78740157480314965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2019-10-18T10:09:49Z</dcterms:modified>
</cp:coreProperties>
</file>